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3840" windowHeight="5430"/>
  </bookViews>
  <sheets>
    <sheet name="Submission_header" sheetId="2" r:id="rId1"/>
    <sheet name="Comments" sheetId="3" r:id="rId2"/>
    <sheet name="CVA_breakdown" sheetId="4" r:id="rId3"/>
    <sheet name="Impact_on_income" sheetId="5" r:id="rId4"/>
    <sheet name="Marginal_drivers" sheetId="6" r:id="rId5"/>
    <sheet name="Memo_items" sheetId="7" r:id="rId6"/>
    <sheet name="Net_drivers" sheetId="8" r:id="rId7"/>
    <sheet name="XVA" sheetId="9" r:id="rId8"/>
    <sheet name="Lists_Enumeration" sheetId="10" state="hidden" r:id="rId9"/>
    <sheet name="Lists_Pattern" sheetId="11" state="hidden" r:id="rId10"/>
    <sheet name="Lists_PickList" sheetId="12" state="hidden" r:id="rId11"/>
  </sheets>
  <definedNames>
    <definedName name="Enumeration">Lists_Enumeration!$J$2:$J$26</definedName>
    <definedName name="Pattern">Lists_Pattern!$J$1:$J$2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2" l="1"/>
</calcChain>
</file>

<file path=xl/sharedStrings.xml><?xml version="1.0" encoding="utf-8"?>
<sst xmlns="http://schemas.openxmlformats.org/spreadsheetml/2006/main" count="222" uniqueCount="113">
  <si>
    <t>p_Report_Enumeration_Back</t>
  </si>
  <si>
    <t>Stressed_XVA_projections</t>
  </si>
  <si>
    <t>202202</t>
  </si>
  <si>
    <t>Commenttype#Commenttype</t>
  </si>
  <si>
    <t>General comment</t>
  </si>
  <si>
    <t>Validation rule comment</t>
  </si>
  <si>
    <t>ContextStressedXVAprojections#ContextStressedXVAprojections</t>
  </si>
  <si>
    <t>CVA_breakdown</t>
  </si>
  <si>
    <t>Impact_on_income</t>
  </si>
  <si>
    <t>Marginal_drivers</t>
  </si>
  <si>
    <t>Memo_items</t>
  </si>
  <si>
    <t>Net_drivers</t>
  </si>
  <si>
    <t>XVA</t>
  </si>
  <si>
    <t>Impactlevel1#Impactlevel1</t>
  </si>
  <si>
    <t>Impact on income</t>
  </si>
  <si>
    <t>Impact on other comprehensive income</t>
  </si>
  <si>
    <t>Impact on regulatory capital</t>
  </si>
  <si>
    <t>Regulatory deductions</t>
  </si>
  <si>
    <t>XVAlevel1#XVAlevel1</t>
  </si>
  <si>
    <t>Hedges</t>
  </si>
  <si>
    <t>Hedges - CVA</t>
  </si>
  <si>
    <t>Hedges - DVA</t>
  </si>
  <si>
    <t>Hedges - FVA</t>
  </si>
  <si>
    <t>Hedges - unattributable</t>
  </si>
  <si>
    <t>Total XVA and hedges</t>
  </si>
  <si>
    <t>XVA - CVA</t>
  </si>
  <si>
    <t>XVA - DVA</t>
  </si>
  <si>
    <t>XVA - FVA</t>
  </si>
  <si>
    <t>XVA - structured notes</t>
  </si>
  <si>
    <t>XVAmemoitem#XVAmemoitem</t>
  </si>
  <si>
    <t>Memo item: Funding PVA</t>
  </si>
  <si>
    <t>Unearned Credit Spread PVA</t>
  </si>
  <si>
    <t>ReportName</t>
  </si>
  <si>
    <t>ReportDate</t>
  </si>
  <si>
    <t>Template</t>
  </si>
  <si>
    <t>Version</t>
  </si>
  <si>
    <t>Tab_Name</t>
  </si>
  <si>
    <t>Field</t>
  </si>
  <si>
    <t>Rule_Id</t>
  </si>
  <si>
    <t>FieldOrdinal</t>
  </si>
  <si>
    <t>Header</t>
  </si>
  <si>
    <t>LookupValue</t>
  </si>
  <si>
    <t>Enumeration</t>
  </si>
  <si>
    <t>Axis</t>
  </si>
  <si>
    <t>Stressed_XVA_projections_Version_202202_Template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</si>
  <si>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</si>
  <si>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</si>
  <si>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</si>
  <si>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</si>
  <si>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</si>
  <si>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</si>
  <si>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</si>
  <si>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Select from dropdown...</t>
  </si>
  <si>
    <t>Stressed XVA projections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</si>
  <si>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</si>
  <si>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</si>
  <si>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</si>
  <si>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</si>
  <si>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</si>
  <si>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</si>
  <si>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GBP</t>
  </si>
  <si>
    <t>Context</t>
  </si>
  <si>
    <t>Comment type</t>
  </si>
  <si>
    <t>Rule ID</t>
  </si>
  <si>
    <t>Comment</t>
  </si>
  <si>
    <t>Methodology number</t>
  </si>
  <si>
    <t>Methodology name</t>
  </si>
  <si>
    <t>Geographic region</t>
  </si>
  <si>
    <t>Industrial sector</t>
  </si>
  <si>
    <t>Credit rating</t>
  </si>
  <si>
    <t>Counterparty specifics</t>
  </si>
  <si>
    <t>Gain or loss from credit spreads</t>
  </si>
  <si>
    <t>Gain or loss total</t>
  </si>
  <si>
    <t>Impact level 1</t>
  </si>
  <si>
    <t>Year 1 (change)</t>
  </si>
  <si>
    <t>Risk factor</t>
  </si>
  <si>
    <t>Marginal CVA impact</t>
  </si>
  <si>
    <t>Marginal FVA impact</t>
  </si>
  <si>
    <t>CVA gross impact</t>
  </si>
  <si>
    <t>FVA gross impact</t>
  </si>
  <si>
    <t>Hedge impact</t>
  </si>
  <si>
    <t>XVA memo item</t>
  </si>
  <si>
    <t>Year 0 (stock)</t>
  </si>
  <si>
    <t>Year 1 (stock)</t>
  </si>
  <si>
    <t>Net capital driver impact</t>
  </si>
  <si>
    <t>XVA level 1</t>
  </si>
  <si>
    <t>Year 1 explain (approach 1) Rates exc inflation</t>
  </si>
  <si>
    <t>Year 1 explain (approach 1) Inflation</t>
  </si>
  <si>
    <t>Year 1 explain (approach 1) Own credit/funding spread</t>
  </si>
  <si>
    <t>Year 1 explain (approach 1) Other credit spread</t>
  </si>
  <si>
    <t>Year 1 explain (approach 1) FX</t>
  </si>
  <si>
    <t>Year 1 explain (approach 1) Equities</t>
  </si>
  <si>
    <t>Year 1 explain (approach 1) Commodities</t>
  </si>
  <si>
    <t>Year 1 explain (approach 1) Other</t>
  </si>
  <si>
    <t>Year 1 explain (approach 2) Rates exc inflation</t>
  </si>
  <si>
    <t>Year 1 explain (approach 2) Inflation</t>
  </si>
  <si>
    <t>Year 1 explain (approach 2) FX</t>
  </si>
  <si>
    <t>Year 1 explain (approach 2) Equities</t>
  </si>
  <si>
    <t>Year 1 explain (approach 2) Commodities</t>
  </si>
  <si>
    <t>Year 1 explain (approach 2) Other</t>
  </si>
  <si>
    <t>PickList For 'Submission_header'!B3</t>
  </si>
  <si>
    <t>Barclays plc</t>
  </si>
  <si>
    <t>Barclays Bank UK plc</t>
  </si>
  <si>
    <t>HSBC Holdings plc</t>
  </si>
  <si>
    <t>HSBC UK Bank plc</t>
  </si>
  <si>
    <t>Lloyds Banking Group plc</t>
  </si>
  <si>
    <t>Lloyds Bank plc</t>
  </si>
  <si>
    <t>Nationwide Building Society</t>
  </si>
  <si>
    <t>Natwest Group plc</t>
  </si>
  <si>
    <t>NatWest Holdings Limited</t>
  </si>
  <si>
    <t>Santander UK Group Holdings plc</t>
  </si>
  <si>
    <t>Standard Chartered plc</t>
  </si>
  <si>
    <t>Virgin Money UK plc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</si>
</sst>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quotePrefix="1"/>
    <xf numFmtId="15" fontId="0" fillId="0" borderId="0" xfId="0" applyNumberFormat="1"/>
    <xf numFmtId="0" fontId="1" fillId="2" borderId="0" xfId="0" applyFont="1" applyFill="1"/>
    <xf numFmtId="0" fontId="1" fillId="3" borderId="0" xfId="0" applyFont="1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E4" sqref="E4"/>
    </sheetView>
  </sheetViews>
  <sheetFormatPr defaultRowHeight="14.25" x14ac:dyDescent="0.45"/>
  <cols>
    <col min="1" max="1" width="49.86328125" bestFit="1" customWidth="1"/>
    <col min="2" max="2" width="23.59765625" bestFit="1" customWidth="1"/>
    <col min="4" max="4" width="22.265625" bestFit="1" customWidth="1"/>
    <col min="5" max="5" width="10.73046875" bestFit="1" customWidth="1"/>
  </cols>
  <sheetData>
    <row r="1" spans="1:5" ht="15.75" x14ac:dyDescent="0.5">
      <c r="A1" s="4" t="s">
        <v>44</v>
      </c>
    </row>
    <row r="3" spans="1:5" x14ac:dyDescent="0.45">
      <c r="A3" t="s">
        <v>47</v>
      </c>
      <c r="B3" t="s">
        <v>52</v>
      </c>
      <c r="D3" t="s">
        <v>56</v>
      </c>
      <c r="E3" s="5">
        <v>44742</v>
      </c>
    </row>
    <row r="5" spans="1:5" x14ac:dyDescent="0.45">
      <c r="A5" t="s">
        <v>48</v>
      </c>
      <c r="B5" t="s">
        <v>53</v>
      </c>
      <c r="D5" t="s">
        <v>57</v>
      </c>
      <c r="E5" t="s">
        <v>60</v>
      </c>
    </row>
    <row r="7" spans="1:5" x14ac:dyDescent="0.45">
      <c r="A7" t="s">
        <v>49</v>
      </c>
      <c r="D7" t="s">
        <v>58</v>
      </c>
      <c r="E7">
        <f>Submission_header!B9-1</f>
        <v>0</v>
      </c>
    </row>
    <row r="9" spans="1:5" x14ac:dyDescent="0.45">
      <c r="A9" t="s">
        <v>50</v>
      </c>
      <c r="B9">
        <v>1</v>
      </c>
      <c r="D9" t="s">
        <v>35</v>
      </c>
      <c r="E9">
        <v>202202</v>
      </c>
    </row>
    <row r="11" spans="1:5" x14ac:dyDescent="0.45">
      <c r="A11" t="s">
        <v>45</v>
      </c>
      <c r="B11" t="s">
        <v>51</v>
      </c>
      <c r="D11" t="s">
        <v>54</v>
      </c>
      <c r="E11" t="s">
        <v>59</v>
      </c>
    </row>
    <row r="13" spans="1:5" x14ac:dyDescent="0.45">
      <c r="A13" t="s">
        <v>46</v>
      </c>
      <c r="D13" t="s">
        <v>55</v>
      </c>
    </row>
  </sheetData>
  <dataValidations count="3">
    <dataValidation type="list" errorStyle="information" allowBlank="1" showInputMessage="1" showErrorMessage="1" sqref="B9">
      <formula1>"1,2,3,4,5,6,7,8,9"</formula1>
    </dataValidation>
    <dataValidation type="list" errorStyle="information" allowBlank="1" showInputMessage="1" showErrorMessage="1" sqref="E5">
      <formula1>"GBP,USD"</formula1>
    </dataValidation>
    <dataValidation type="list" errorStyle="information" allowBlank="1" showInputMessage="1" showErrorMessage="1" sqref="E7">
      <formula1>"0,1,2,3,4,5,6,7,8"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errorStyle="information" allowBlank="1" showInputMessage="1" showErrorMessage="1">
          <x14:formula1>
            <xm:f>Lists_PickList!$A$5:$A$16</xm:f>
          </x14:formula1>
          <xm:sqref>B3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>
      <selection activeCell="A4" sqref="A4"/>
    </sheetView>
  </sheetViews>
  <sheetFormatPr defaultRowHeight="14.25" x14ac:dyDescent="0.45"/>
  <cols>
    <col min="1" max="1" width="54.73046875" bestFit="1" customWidth="1"/>
    <col min="2" max="2" width="15.59765625" bestFit="1" customWidth="1"/>
    <col min="3" max="3" width="7.86328125" bestFit="1" customWidth="1"/>
    <col min="4" max="4" width="10.3984375" bestFit="1" customWidth="1"/>
  </cols>
  <sheetData>
    <row r="1" spans="1:4" ht="15.75" x14ac:dyDescent="0.5">
      <c r="A1" s="4" t="s">
        <v>44</v>
      </c>
    </row>
    <row r="3" spans="1:4" ht="15.75" x14ac:dyDescent="0.5">
      <c r="A3" s="3" t="s">
        <v>61</v>
      </c>
      <c r="B3" s="3" t="s">
        <v>62</v>
      </c>
      <c r="C3" s="3" t="s">
        <v>63</v>
      </c>
      <c r="D3" s="3" t="s">
        <v>64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OFFSET(Lists_Enumeration!$J$1,SUMPRODUCT(MATCH( TRUE,("Commenttype#Commenttype"=Enumeration),0)),1,SUMPRODUCT(--(Enumeration="Commenttype#Commenttype")),1)</xm:f>
          </x14:formula1>
          <xm:sqref>B4:B1004</xm:sqref>
        </x14:dataValidation>
        <x14:dataValidation type="list" allowBlank="1" showInputMessage="1" showErrorMessage="1">
          <x14:formula1>
            <xm:f>OFFSET(Lists_Enumeration!$J$1,SUMPRODUCT(MATCH( TRUE,("ContextStressedXVAprojections#ContextStressedXVAprojections"=Enumeration),0)),1,SUMPRODUCT(--(Enumeration="ContextStressedXVAprojections#ContextStressedXVAprojections")),1)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/>
  </sheetViews>
  <sheetFormatPr defaultRowHeight="14.25" x14ac:dyDescent="0.45"/>
  <cols>
    <col min="1" max="1" width="54.73046875" bestFit="1" customWidth="1"/>
    <col min="2" max="2" width="20.59765625" bestFit="1" customWidth="1"/>
    <col min="3" max="3" width="19.265625" bestFit="1" customWidth="1"/>
    <col min="4" max="4" width="17" bestFit="1" customWidth="1"/>
    <col min="5" max="5" width="13.3984375" bestFit="1" customWidth="1"/>
    <col min="6" max="6" width="23.1328125" bestFit="1" customWidth="1"/>
    <col min="7" max="7" width="32.59765625" bestFit="1" customWidth="1"/>
    <col min="8" max="8" width="17.86328125" bestFit="1" customWidth="1"/>
  </cols>
  <sheetData>
    <row r="1" spans="1:8" ht="15.75" x14ac:dyDescent="0.5">
      <c r="A1" s="4" t="s">
        <v>44</v>
      </c>
    </row>
    <row r="3" spans="1:8" ht="15.75" x14ac:dyDescent="0.5">
      <c r="A3" s="3" t="s">
        <v>65</v>
      </c>
      <c r="B3" s="3" t="s">
        <v>66</v>
      </c>
      <c r="C3" s="3" t="s">
        <v>67</v>
      </c>
      <c r="D3" s="3" t="s">
        <v>68</v>
      </c>
      <c r="E3" s="3" t="s">
        <v>69</v>
      </c>
      <c r="F3" s="3" t="s">
        <v>70</v>
      </c>
      <c r="G3" s="3" t="s">
        <v>71</v>
      </c>
      <c r="H3" s="3" t="s">
        <v>72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/>
  </sheetViews>
  <sheetFormatPr defaultRowHeight="14.25" x14ac:dyDescent="0.45"/>
  <cols>
    <col min="1" max="1" width="54.73046875" bestFit="1" customWidth="1"/>
    <col min="2" max="2" width="16.1328125" bestFit="1" customWidth="1"/>
  </cols>
  <sheetData>
    <row r="1" spans="1:2" ht="15.75" x14ac:dyDescent="0.5">
      <c r="A1" s="4" t="s">
        <v>44</v>
      </c>
    </row>
    <row r="3" spans="1:2" ht="15.75" x14ac:dyDescent="0.5">
      <c r="A3" s="3" t="s">
        <v>73</v>
      </c>
      <c r="B3" s="3" t="s">
        <v>74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OFFSET(Lists_Enumeration!$J$1,SUMPRODUCT(MATCH( TRUE,("Impactlevel1#Impactlevel1"=Enumeration),0)),1,SUMPRODUCT(--(Enumeration="Impactlevel1#Impactlevel1")),1)</xm:f>
          </x14:formula1>
          <xm:sqref>A4:A1004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/>
  </sheetViews>
  <sheetFormatPr defaultRowHeight="14.25" x14ac:dyDescent="0.45"/>
  <cols>
    <col min="1" max="1" width="54.73046875" bestFit="1" customWidth="1"/>
    <col min="2" max="2" width="21.86328125" bestFit="1" customWidth="1"/>
    <col min="3" max="3" width="21.73046875" bestFit="1" customWidth="1"/>
    <col min="4" max="4" width="18" bestFit="1" customWidth="1"/>
    <col min="5" max="5" width="17.86328125" bestFit="1" customWidth="1"/>
    <col min="6" max="6" width="14.59765625" bestFit="1" customWidth="1"/>
  </cols>
  <sheetData>
    <row r="1" spans="1:6" ht="15.75" x14ac:dyDescent="0.5">
      <c r="A1" s="4" t="s">
        <v>44</v>
      </c>
    </row>
    <row r="3" spans="1:6" ht="15.75" x14ac:dyDescent="0.5">
      <c r="A3" s="3" t="s">
        <v>75</v>
      </c>
      <c r="B3" s="3" t="s">
        <v>76</v>
      </c>
      <c r="C3" s="3" t="s">
        <v>77</v>
      </c>
      <c r="D3" s="3" t="s">
        <v>78</v>
      </c>
      <c r="E3" s="3" t="s">
        <v>79</v>
      </c>
      <c r="F3" s="3" t="s">
        <v>80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4.25" x14ac:dyDescent="0.45"/>
  <cols>
    <col min="1" max="1" width="54.73046875" bestFit="1" customWidth="1"/>
    <col min="2" max="3" width="14.265625" bestFit="1" customWidth="1"/>
    <col min="4" max="4" width="16.1328125" bestFit="1" customWidth="1"/>
  </cols>
  <sheetData>
    <row r="1" spans="1:4" ht="15.75" x14ac:dyDescent="0.5">
      <c r="A1" s="4" t="s">
        <v>44</v>
      </c>
    </row>
    <row r="3" spans="1:4" ht="15.75" x14ac:dyDescent="0.5">
      <c r="A3" s="3" t="s">
        <v>81</v>
      </c>
      <c r="B3" s="3" t="s">
        <v>82</v>
      </c>
      <c r="C3" s="3" t="s">
        <v>83</v>
      </c>
      <c r="D3" s="3" t="s">
        <v>74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OFFSET(Lists_Enumeration!$J$1,SUMPRODUCT(MATCH( TRUE,("XVAmemoitem#XVAmemoitem"=Enumeration),0)),1,SUMPRODUCT(--(Enumeration="XVAmemoitem#XVAmemoitem")),1)</xm:f>
          </x14:formula1>
          <xm:sqref>A4:A1004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/>
  </sheetViews>
  <sheetFormatPr defaultRowHeight="14.25" x14ac:dyDescent="0.45"/>
  <cols>
    <col min="1" max="1" width="54.73046875" bestFit="1" customWidth="1"/>
    <col min="2" max="2" width="26" bestFit="1" customWidth="1"/>
    <col min="3" max="3" width="18" bestFit="1" customWidth="1"/>
    <col min="4" max="4" width="17.86328125" bestFit="1" customWidth="1"/>
    <col min="5" max="5" width="14.59765625" bestFit="1" customWidth="1"/>
  </cols>
  <sheetData>
    <row r="1" spans="1:5" ht="15.75" x14ac:dyDescent="0.5">
      <c r="A1" s="4" t="s">
        <v>44</v>
      </c>
    </row>
    <row r="3" spans="1:5" ht="15.75" x14ac:dyDescent="0.5">
      <c r="A3" s="3" t="s">
        <v>75</v>
      </c>
      <c r="B3" s="3" t="s">
        <v>84</v>
      </c>
      <c r="C3" s="3" t="s">
        <v>78</v>
      </c>
      <c r="D3" s="3" t="s">
        <v>79</v>
      </c>
      <c r="E3" s="3" t="s">
        <v>80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"/>
  <sheetViews>
    <sheetView workbookViewId="0"/>
  </sheetViews>
  <sheetFormatPr defaultRowHeight="14.25" x14ac:dyDescent="0.45"/>
  <cols>
    <col min="1" max="1" width="54.73046875" bestFit="1" customWidth="1"/>
    <col min="2" max="3" width="14.265625" bestFit="1" customWidth="1"/>
    <col min="4" max="4" width="16.1328125" bestFit="1" customWidth="1"/>
    <col min="5" max="5" width="47.265625" bestFit="1" customWidth="1"/>
    <col min="6" max="6" width="37.265625" bestFit="1" customWidth="1"/>
    <col min="7" max="7" width="56.265625" bestFit="1" customWidth="1"/>
    <col min="8" max="8" width="48.59765625" bestFit="1" customWidth="1"/>
    <col min="9" max="9" width="31.1328125" bestFit="1" customWidth="1"/>
    <col min="10" max="10" width="36.73046875" bestFit="1" customWidth="1"/>
    <col min="11" max="11" width="41.86328125" bestFit="1" customWidth="1"/>
    <col min="12" max="12" width="34.73046875" bestFit="1" customWidth="1"/>
    <col min="13" max="13" width="47.265625" bestFit="1" customWidth="1"/>
    <col min="14" max="14" width="37.265625" bestFit="1" customWidth="1"/>
    <col min="15" max="15" width="31.1328125" bestFit="1" customWidth="1"/>
    <col min="16" max="16" width="36.73046875" bestFit="1" customWidth="1"/>
    <col min="17" max="17" width="41.86328125" bestFit="1" customWidth="1"/>
    <col min="18" max="18" width="34.73046875" bestFit="1" customWidth="1"/>
  </cols>
  <sheetData>
    <row r="1" spans="1:18" ht="15.75" x14ac:dyDescent="0.5">
      <c r="A1" s="4" t="s">
        <v>44</v>
      </c>
    </row>
    <row r="3" spans="1:18" ht="15.75" x14ac:dyDescent="0.5">
      <c r="A3" s="3" t="s">
        <v>85</v>
      </c>
      <c r="B3" s="3" t="s">
        <v>82</v>
      </c>
      <c r="C3" s="3" t="s">
        <v>83</v>
      </c>
      <c r="D3" s="3" t="s">
        <v>74</v>
      </c>
      <c r="E3" s="3" t="s">
        <v>86</v>
      </c>
      <c r="F3" s="3" t="s">
        <v>87</v>
      </c>
      <c r="G3" s="3" t="s">
        <v>88</v>
      </c>
      <c r="H3" s="3" t="s">
        <v>89</v>
      </c>
      <c r="I3" s="3" t="s">
        <v>90</v>
      </c>
      <c r="J3" s="3" t="s">
        <v>91</v>
      </c>
      <c r="K3" s="3" t="s">
        <v>92</v>
      </c>
      <c r="L3" s="3" t="s">
        <v>93</v>
      </c>
      <c r="M3" s="3" t="s">
        <v>94</v>
      </c>
      <c r="N3" s="3" t="s">
        <v>95</v>
      </c>
      <c r="O3" s="3" t="s">
        <v>96</v>
      </c>
      <c r="P3" s="3" t="s">
        <v>97</v>
      </c>
      <c r="Q3" s="3" t="s">
        <v>98</v>
      </c>
      <c r="R3" s="3" t="s">
        <v>99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OFFSET(Lists_Enumeration!$J$1,SUMPRODUCT(MATCH( TRUE,("XVAlevel1#XVAlevel1"=Enumeration),0)),1,SUMPRODUCT(--(Enumeration="XVAlevel1#XVAlevel1")),1)</xm:f>
          </x14:formula1>
          <xm:sqref>A4:A1004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6"/>
  <sheetViews>
    <sheetView workbookViewId="0"/>
  </sheetViews>
  <sheetFormatPr defaultRowHeight="14.25" x14ac:dyDescent="0.45"/>
  <cols>
    <col min="1" max="1" width="27.1328125" bestFit="1" customWidth="1"/>
    <col min="2" max="2" width="9.265625" bestFit="1" customWidth="1"/>
    <col min="3" max="3" width="24.73046875" bestFit="1" customWidth="1"/>
    <col min="4" max="4" width="7" bestFit="1" customWidth="1"/>
    <col min="8" max="8" width="3" bestFit="1" customWidth="1"/>
    <col min="10" max="10" width="60.265625" bestFit="1" customWidth="1"/>
    <col min="11" max="11" width="37" bestFit="1" customWidth="1"/>
  </cols>
  <sheetData>
    <row r="2" spans="1:11" x14ac:dyDescent="0.45">
      <c r="A2" s="1" t="s">
        <v>0</v>
      </c>
      <c r="B2" s="2">
        <v>44586</v>
      </c>
      <c r="C2" s="1" t="s">
        <v>1</v>
      </c>
      <c r="D2" s="1" t="s">
        <v>2</v>
      </c>
      <c r="H2">
        <v>1</v>
      </c>
      <c r="J2" s="1" t="s">
        <v>3</v>
      </c>
      <c r="K2" s="1" t="s">
        <v>4</v>
      </c>
    </row>
    <row r="3" spans="1:11" x14ac:dyDescent="0.45">
      <c r="A3" s="1" t="s">
        <v>0</v>
      </c>
      <c r="B3" s="2">
        <v>44586</v>
      </c>
      <c r="C3" s="1" t="s">
        <v>1</v>
      </c>
      <c r="D3" s="1" t="s">
        <v>2</v>
      </c>
      <c r="H3">
        <v>2</v>
      </c>
      <c r="J3" s="1" t="s">
        <v>3</v>
      </c>
      <c r="K3" s="1" t="s">
        <v>5</v>
      </c>
    </row>
    <row r="4" spans="1:11" x14ac:dyDescent="0.45">
      <c r="A4" s="1" t="s">
        <v>0</v>
      </c>
      <c r="B4" s="2">
        <v>44586</v>
      </c>
      <c r="C4" s="1" t="s">
        <v>1</v>
      </c>
      <c r="D4" s="1" t="s">
        <v>2</v>
      </c>
      <c r="H4">
        <v>1</v>
      </c>
      <c r="J4" s="1" t="s">
        <v>6</v>
      </c>
      <c r="K4" s="1" t="s">
        <v>7</v>
      </c>
    </row>
    <row r="5" spans="1:11" x14ac:dyDescent="0.45">
      <c r="A5" s="1" t="s">
        <v>0</v>
      </c>
      <c r="B5" s="2">
        <v>44586</v>
      </c>
      <c r="C5" s="1" t="s">
        <v>1</v>
      </c>
      <c r="D5" s="1" t="s">
        <v>2</v>
      </c>
      <c r="H5">
        <v>2</v>
      </c>
      <c r="J5" s="1" t="s">
        <v>6</v>
      </c>
      <c r="K5" s="1" t="s">
        <v>8</v>
      </c>
    </row>
    <row r="6" spans="1:11" x14ac:dyDescent="0.45">
      <c r="A6" s="1" t="s">
        <v>0</v>
      </c>
      <c r="B6" s="2">
        <v>44586</v>
      </c>
      <c r="C6" s="1" t="s">
        <v>1</v>
      </c>
      <c r="D6" s="1" t="s">
        <v>2</v>
      </c>
      <c r="H6">
        <v>3</v>
      </c>
      <c r="J6" s="1" t="s">
        <v>6</v>
      </c>
      <c r="K6" s="1" t="s">
        <v>9</v>
      </c>
    </row>
    <row r="7" spans="1:11" x14ac:dyDescent="0.45">
      <c r="A7" s="1" t="s">
        <v>0</v>
      </c>
      <c r="B7" s="2">
        <v>44586</v>
      </c>
      <c r="C7" s="1" t="s">
        <v>1</v>
      </c>
      <c r="D7" s="1" t="s">
        <v>2</v>
      </c>
      <c r="H7">
        <v>4</v>
      </c>
      <c r="J7" s="1" t="s">
        <v>6</v>
      </c>
      <c r="K7" s="1" t="s">
        <v>10</v>
      </c>
    </row>
    <row r="8" spans="1:11" x14ac:dyDescent="0.45">
      <c r="A8" s="1" t="s">
        <v>0</v>
      </c>
      <c r="B8" s="2">
        <v>44586</v>
      </c>
      <c r="C8" s="1" t="s">
        <v>1</v>
      </c>
      <c r="D8" s="1" t="s">
        <v>2</v>
      </c>
      <c r="H8">
        <v>5</v>
      </c>
      <c r="J8" s="1" t="s">
        <v>6</v>
      </c>
      <c r="K8" s="1" t="s">
        <v>11</v>
      </c>
    </row>
    <row r="9" spans="1:11" x14ac:dyDescent="0.45">
      <c r="A9" s="1" t="s">
        <v>0</v>
      </c>
      <c r="B9" s="2">
        <v>44586</v>
      </c>
      <c r="C9" s="1" t="s">
        <v>1</v>
      </c>
      <c r="D9" s="1" t="s">
        <v>2</v>
      </c>
      <c r="H9">
        <v>6</v>
      </c>
      <c r="J9" s="1" t="s">
        <v>6</v>
      </c>
      <c r="K9" s="1" t="s">
        <v>12</v>
      </c>
    </row>
    <row r="10" spans="1:11" x14ac:dyDescent="0.45">
      <c r="A10" s="1" t="s">
        <v>0</v>
      </c>
      <c r="B10" s="2">
        <v>44586</v>
      </c>
      <c r="C10" s="1" t="s">
        <v>1</v>
      </c>
      <c r="D10" s="1" t="s">
        <v>2</v>
      </c>
      <c r="H10">
        <v>1</v>
      </c>
      <c r="J10" s="1" t="s">
        <v>13</v>
      </c>
      <c r="K10" s="1" t="s">
        <v>14</v>
      </c>
    </row>
    <row r="11" spans="1:11" x14ac:dyDescent="0.45">
      <c r="A11" s="1" t="s">
        <v>0</v>
      </c>
      <c r="B11" s="2">
        <v>44586</v>
      </c>
      <c r="C11" s="1" t="s">
        <v>1</v>
      </c>
      <c r="D11" s="1" t="s">
        <v>2</v>
      </c>
      <c r="H11">
        <v>2</v>
      </c>
      <c r="J11" s="1" t="s">
        <v>13</v>
      </c>
      <c r="K11" s="1" t="s">
        <v>15</v>
      </c>
    </row>
    <row r="12" spans="1:11" x14ac:dyDescent="0.45">
      <c r="A12" s="1" t="s">
        <v>0</v>
      </c>
      <c r="B12" s="2">
        <v>44586</v>
      </c>
      <c r="C12" s="1" t="s">
        <v>1</v>
      </c>
      <c r="D12" s="1" t="s">
        <v>2</v>
      </c>
      <c r="H12">
        <v>3</v>
      </c>
      <c r="J12" s="1" t="s">
        <v>13</v>
      </c>
      <c r="K12" s="1" t="s">
        <v>16</v>
      </c>
    </row>
    <row r="13" spans="1:11" x14ac:dyDescent="0.45">
      <c r="A13" s="1" t="s">
        <v>0</v>
      </c>
      <c r="B13" s="2">
        <v>44586</v>
      </c>
      <c r="C13" s="1" t="s">
        <v>1</v>
      </c>
      <c r="D13" s="1" t="s">
        <v>2</v>
      </c>
      <c r="H13">
        <v>4</v>
      </c>
      <c r="J13" s="1" t="s">
        <v>13</v>
      </c>
      <c r="K13" s="1" t="s">
        <v>17</v>
      </c>
    </row>
    <row r="14" spans="1:11" x14ac:dyDescent="0.45">
      <c r="A14" s="1" t="s">
        <v>0</v>
      </c>
      <c r="B14" s="2">
        <v>44586</v>
      </c>
      <c r="C14" s="1" t="s">
        <v>1</v>
      </c>
      <c r="D14" s="1" t="s">
        <v>2</v>
      </c>
      <c r="H14">
        <v>1</v>
      </c>
      <c r="J14" s="1" t="s">
        <v>18</v>
      </c>
      <c r="K14" s="1" t="s">
        <v>19</v>
      </c>
    </row>
    <row r="15" spans="1:11" x14ac:dyDescent="0.45">
      <c r="A15" s="1" t="s">
        <v>0</v>
      </c>
      <c r="B15" s="2">
        <v>44586</v>
      </c>
      <c r="C15" s="1" t="s">
        <v>1</v>
      </c>
      <c r="D15" s="1" t="s">
        <v>2</v>
      </c>
      <c r="H15">
        <v>2</v>
      </c>
      <c r="J15" s="1" t="s">
        <v>18</v>
      </c>
      <c r="K15" s="1" t="s">
        <v>20</v>
      </c>
    </row>
    <row r="16" spans="1:11" x14ac:dyDescent="0.45">
      <c r="A16" s="1" t="s">
        <v>0</v>
      </c>
      <c r="B16" s="2">
        <v>44586</v>
      </c>
      <c r="C16" s="1" t="s">
        <v>1</v>
      </c>
      <c r="D16" s="1" t="s">
        <v>2</v>
      </c>
      <c r="H16">
        <v>3</v>
      </c>
      <c r="J16" s="1" t="s">
        <v>18</v>
      </c>
      <c r="K16" s="1" t="s">
        <v>21</v>
      </c>
    </row>
    <row r="17" spans="1:11" x14ac:dyDescent="0.45">
      <c r="A17" s="1" t="s">
        <v>0</v>
      </c>
      <c r="B17" s="2">
        <v>44586</v>
      </c>
      <c r="C17" s="1" t="s">
        <v>1</v>
      </c>
      <c r="D17" s="1" t="s">
        <v>2</v>
      </c>
      <c r="H17">
        <v>4</v>
      </c>
      <c r="J17" s="1" t="s">
        <v>18</v>
      </c>
      <c r="K17" s="1" t="s">
        <v>22</v>
      </c>
    </row>
    <row r="18" spans="1:11" x14ac:dyDescent="0.45">
      <c r="A18" s="1" t="s">
        <v>0</v>
      </c>
      <c r="B18" s="2">
        <v>44586</v>
      </c>
      <c r="C18" s="1" t="s">
        <v>1</v>
      </c>
      <c r="D18" s="1" t="s">
        <v>2</v>
      </c>
      <c r="H18">
        <v>5</v>
      </c>
      <c r="J18" s="1" t="s">
        <v>18</v>
      </c>
      <c r="K18" s="1" t="s">
        <v>23</v>
      </c>
    </row>
    <row r="19" spans="1:11" x14ac:dyDescent="0.45">
      <c r="A19" s="1" t="s">
        <v>0</v>
      </c>
      <c r="B19" s="2">
        <v>44586</v>
      </c>
      <c r="C19" s="1" t="s">
        <v>1</v>
      </c>
      <c r="D19" s="1" t="s">
        <v>2</v>
      </c>
      <c r="H19">
        <v>6</v>
      </c>
      <c r="J19" s="1" t="s">
        <v>18</v>
      </c>
      <c r="K19" s="1" t="s">
        <v>24</v>
      </c>
    </row>
    <row r="20" spans="1:11" x14ac:dyDescent="0.45">
      <c r="A20" s="1" t="s">
        <v>0</v>
      </c>
      <c r="B20" s="2">
        <v>44586</v>
      </c>
      <c r="C20" s="1" t="s">
        <v>1</v>
      </c>
      <c r="D20" s="1" t="s">
        <v>2</v>
      </c>
      <c r="H20">
        <v>7</v>
      </c>
      <c r="J20" s="1" t="s">
        <v>18</v>
      </c>
      <c r="K20" s="1" t="s">
        <v>12</v>
      </c>
    </row>
    <row r="21" spans="1:11" x14ac:dyDescent="0.45">
      <c r="A21" s="1" t="s">
        <v>0</v>
      </c>
      <c r="B21" s="2">
        <v>44586</v>
      </c>
      <c r="C21" s="1" t="s">
        <v>1</v>
      </c>
      <c r="D21" s="1" t="s">
        <v>2</v>
      </c>
      <c r="H21">
        <v>8</v>
      </c>
      <c r="J21" s="1" t="s">
        <v>18</v>
      </c>
      <c r="K21" s="1" t="s">
        <v>25</v>
      </c>
    </row>
    <row r="22" spans="1:11" x14ac:dyDescent="0.45">
      <c r="A22" s="1" t="s">
        <v>0</v>
      </c>
      <c r="B22" s="2">
        <v>44586</v>
      </c>
      <c r="C22" s="1" t="s">
        <v>1</v>
      </c>
      <c r="D22" s="1" t="s">
        <v>2</v>
      </c>
      <c r="H22">
        <v>9</v>
      </c>
      <c r="J22" s="1" t="s">
        <v>18</v>
      </c>
      <c r="K22" s="1" t="s">
        <v>26</v>
      </c>
    </row>
    <row r="23" spans="1:11" x14ac:dyDescent="0.45">
      <c r="A23" s="1" t="s">
        <v>0</v>
      </c>
      <c r="B23" s="2">
        <v>44586</v>
      </c>
      <c r="C23" s="1" t="s">
        <v>1</v>
      </c>
      <c r="D23" s="1" t="s">
        <v>2</v>
      </c>
      <c r="H23">
        <v>10</v>
      </c>
      <c r="J23" s="1" t="s">
        <v>18</v>
      </c>
      <c r="K23" s="1" t="s">
        <v>27</v>
      </c>
    </row>
    <row r="24" spans="1:11" x14ac:dyDescent="0.45">
      <c r="A24" s="1" t="s">
        <v>0</v>
      </c>
      <c r="B24" s="2">
        <v>44586</v>
      </c>
      <c r="C24" s="1" t="s">
        <v>1</v>
      </c>
      <c r="D24" s="1" t="s">
        <v>2</v>
      </c>
      <c r="H24">
        <v>11</v>
      </c>
      <c r="J24" s="1" t="s">
        <v>18</v>
      </c>
      <c r="K24" s="1" t="s">
        <v>28</v>
      </c>
    </row>
    <row r="25" spans="1:11" x14ac:dyDescent="0.45">
      <c r="A25" s="1" t="s">
        <v>0</v>
      </c>
      <c r="B25" s="2">
        <v>44586</v>
      </c>
      <c r="C25" s="1" t="s">
        <v>1</v>
      </c>
      <c r="D25" s="1" t="s">
        <v>2</v>
      </c>
      <c r="H25">
        <v>1</v>
      </c>
      <c r="J25" s="1" t="s">
        <v>29</v>
      </c>
      <c r="K25" s="1" t="s">
        <v>30</v>
      </c>
    </row>
    <row r="26" spans="1:11" x14ac:dyDescent="0.45">
      <c r="A26" s="1" t="s">
        <v>0</v>
      </c>
      <c r="B26" s="2">
        <v>44586</v>
      </c>
      <c r="C26" s="1" t="s">
        <v>1</v>
      </c>
      <c r="D26" s="1" t="s">
        <v>2</v>
      </c>
      <c r="H26">
        <v>2</v>
      </c>
      <c r="J26" s="1" t="s">
        <v>29</v>
      </c>
      <c r="K26" s="1" t="s">
        <v>31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"/>
  <sheetViews>
    <sheetView workbookViewId="0"/>
  </sheetViews>
  <sheetFormatPr defaultRowHeight="14.25" x14ac:dyDescent="0.45"/>
  <cols>
    <col min="1" max="1" width="12.265625" bestFit="1" customWidth="1"/>
    <col min="2" max="2" width="11.1328125" bestFit="1" customWidth="1"/>
    <col min="3" max="3" width="9.3984375" bestFit="1" customWidth="1"/>
    <col min="4" max="4" width="7.86328125" bestFit="1" customWidth="1"/>
    <col min="5" max="5" width="10.3984375" bestFit="1" customWidth="1"/>
    <col min="6" max="6" width="5.3984375" bestFit="1" customWidth="1"/>
    <col min="7" max="7" width="7.73046875" bestFit="1" customWidth="1"/>
    <col min="8" max="8" width="12" bestFit="1" customWidth="1"/>
    <col min="9" max="9" width="7.3984375" bestFit="1" customWidth="1"/>
    <col min="10" max="10" width="12.59765625" bestFit="1" customWidth="1"/>
    <col min="11" max="11" width="12.3984375" bestFit="1" customWidth="1"/>
    <col min="12" max="12" width="4.73046875" bestFit="1" customWidth="1"/>
  </cols>
  <sheetData>
    <row r="1" spans="1:12" x14ac:dyDescent="0.45">
      <c r="A1" t="s">
        <v>32</v>
      </c>
      <c r="B1" t="s">
        <v>33</v>
      </c>
      <c r="C1" t="s">
        <v>34</v>
      </c>
      <c r="D1" t="s">
        <v>35</v>
      </c>
      <c r="E1" t="s">
        <v>36</v>
      </c>
      <c r="F1" t="s">
        <v>37</v>
      </c>
      <c r="G1" t="s">
        <v>38</v>
      </c>
      <c r="H1" t="s">
        <v>39</v>
      </c>
      <c r="I1" t="s">
        <v>40</v>
      </c>
      <c r="J1" t="s">
        <v>41</v>
      </c>
      <c r="K1" t="s">
        <v>42</v>
      </c>
      <c r="L1" t="s">
        <v>43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16"/>
  <sheetViews>
    <sheetView workbookViewId="0"/>
  </sheetViews>
  <sheetFormatPr defaultRowHeight="14.25" x14ac:dyDescent="0.45"/>
  <cols>
    <col min="1" max="1" width="33.1328125" bestFit="1" customWidth="1"/>
  </cols>
  <sheetData>
    <row r="4" spans="1:1" x14ac:dyDescent="0.45">
      <c r="A4" t="s">
        <v>100</v>
      </c>
    </row>
    <row r="5" spans="1:1" x14ac:dyDescent="0.45">
      <c r="A5" t="s">
        <v>101</v>
      </c>
    </row>
    <row r="6" spans="1:1" x14ac:dyDescent="0.45">
      <c r="A6" t="s">
        <v>102</v>
      </c>
    </row>
    <row r="7" spans="1:1" x14ac:dyDescent="0.45">
      <c r="A7" t="s">
        <v>103</v>
      </c>
    </row>
    <row r="8" spans="1:1" x14ac:dyDescent="0.45">
      <c r="A8" t="s">
        <v>104</v>
      </c>
    </row>
    <row r="9" spans="1:1" x14ac:dyDescent="0.45">
      <c r="A9" t="s">
        <v>105</v>
      </c>
    </row>
    <row r="10" spans="1:1" x14ac:dyDescent="0.45">
      <c r="A10" t="s">
        <v>106</v>
      </c>
    </row>
    <row r="11" spans="1:1" x14ac:dyDescent="0.45">
      <c r="A11" t="s">
        <v>107</v>
      </c>
    </row>
    <row r="12" spans="1:1" x14ac:dyDescent="0.45">
      <c r="A12" t="s">
        <v>108</v>
      </c>
    </row>
    <row r="13" spans="1:1" x14ac:dyDescent="0.45">
      <c r="A13" t="s">
        <v>109</v>
      </c>
    </row>
    <row r="14" spans="1:1" x14ac:dyDescent="0.45">
      <c r="A14" t="s">
        <v>110</v>
      </c>
    </row>
    <row r="15" spans="1:1" x14ac:dyDescent="0.45">
      <c r="A15" t="s">
        <v>111</v>
      </c>
    </row>
    <row r="16" spans="1:1" x14ac:dyDescent="0.45">
      <c r="A16" t="s">
        <v>112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2</vt:i4>
      </vt:variant>
    </vt:vector>
  </HeadingPairs>
  <TitlesOfParts>
    <vt:vector size="13" baseType="lpstr">
      <vt:lpstr>Submission_header</vt:lpstr>
      <vt:lpstr>Comments</vt:lpstr>
      <vt:lpstr>CVA_breakdown</vt:lpstr>
      <vt:lpstr>Impact_on_income</vt:lpstr>
      <vt:lpstr>Marginal_drivers</vt:lpstr>
      <vt:lpstr>Memo_items</vt:lpstr>
      <vt:lpstr>Net_drivers</vt:lpstr>
      <vt:lpstr>XVA</vt:lpstr>
      <vt:lpstr>Lists_Enumeration</vt:lpstr>
      <vt:lpstr>Lists_Pattern</vt:lpstr>
      <vt:lpstr>Lists_PickList</vt:lpstr>
      <vt:lpstr>Enumeration</vt:lpstr>
      <vt:lpstr>Pattern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2022-01-25T14:55:38Z</dcterms:created>
  <dcterms:modified xsi:type="dcterms:W3CDTF">2022-09-16T11:48:58Z</dcterms:modified>
</cp:coreProperties>
</file>